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39" sheetId="1" r:id="rId1"/>
  </sheets>
  <externalReferences>
    <externalReference r:id="rId2"/>
  </externalReferences>
  <definedNames>
    <definedName name="Z_6E36EA37_049E_4FAE_B719_2847CD16F858_.wvu.Cols" localSheetId="0" hidden="1">'Козловская 39'!#REF!,'Козловская 39'!#REF!</definedName>
    <definedName name="Z_6E36EA37_049E_4FAE_B719_2847CD16F858_.wvu.Rows" localSheetId="0" hidden="1">'Козловская 39'!$42:$45</definedName>
    <definedName name="Z_73C0D023_21BD_4441_8EFA_957546C15799_.wvu.Cols" localSheetId="0" hidden="1">'Козловская 39'!#REF!,'Козловская 39'!#REF!</definedName>
    <definedName name="Z_73C0D023_21BD_4441_8EFA_957546C15799_.wvu.Rows" localSheetId="0" hidden="1">'Козловская 39'!$42:$45</definedName>
    <definedName name="_xlnm.Print_Area" localSheetId="0">'Козловская 39'!$A$1:$J$60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<sst xmlns="http://schemas.openxmlformats.org/spreadsheetml/2006/main" count="62" uniqueCount="53">
  <si>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</si>
  <si>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</si>
  <si>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</si>
  <si>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</si>
  <si>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</si>
  <si>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</si>
  <si>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</si>
  <si>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</si>
  <si>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</si>
  <si>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</si>
  <si>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</si>
  <si>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</si>
  <si>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</si>
  <si>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</si>
  <si>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</si>
  <si>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</si>
  <si>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</si>
  <si>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</si>
  <si>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</si>
  <si>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</si>
  <si>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</si>
  <si>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</si>
  <si>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</si>
  <si>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</si>
  <si>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</si>
  <si>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</si>
  <si>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</si>
  <si>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</si>
  <si>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</si>
  <si>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</si>
  <si>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</si>
  <si>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</si>
  <si>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</si>
  <si>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</si>
  <si>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</si>
  <si>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</si>
  <si>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</si>
  <si>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</si>
  <si>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39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</si>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</sst>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2">
          <cell r="W62">
            <v>61710.560303692495</v>
          </cell>
          <cell r="X62">
            <v>12083.285795486117</v>
          </cell>
          <cell r="Y62">
            <v>84664.97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576.80000000000007</v>
          </cell>
          <cell r="AN62">
            <v>13202.54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Y62">
            <v>221443.27760222778</v>
          </cell>
          <cell r="BB62">
            <v>0</v>
          </cell>
          <cell r="BC62">
            <v>0</v>
          </cell>
          <cell r="CN62">
            <v>1974.6513600761257</v>
          </cell>
          <cell r="CO62">
            <v>404.71739317234449</v>
          </cell>
          <cell r="CP62">
            <v>0</v>
          </cell>
          <cell r="DB62">
            <v>0</v>
          </cell>
          <cell r="DG62">
            <v>1686.5836016518165</v>
          </cell>
          <cell r="DU62">
            <v>9884.1287409492033</v>
          </cell>
          <cell r="DV62">
            <v>2067.0520769879845</v>
          </cell>
          <cell r="DW62">
            <v>2242.8456000000001</v>
          </cell>
          <cell r="EK62">
            <v>0</v>
          </cell>
          <cell r="EQ62">
            <v>7782.4313836991569</v>
          </cell>
          <cell r="FB62">
            <v>46086.080282092</v>
          </cell>
          <cell r="FC62">
            <v>9430.4742088681924</v>
          </cell>
          <cell r="FD62">
            <v>668.04899999999986</v>
          </cell>
          <cell r="FL62">
            <v>0</v>
          </cell>
          <cell r="FS62">
            <v>24902.789406414486</v>
          </cell>
          <cell r="FX62">
            <v>7242.337436218012</v>
          </cell>
          <cell r="FY62">
            <v>1476.4905316007125</v>
          </cell>
          <cell r="FZ62">
            <v>0</v>
          </cell>
          <cell r="GG62">
            <v>0</v>
          </cell>
          <cell r="GL62">
            <v>4735.7515899901155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3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88671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404596.83999999997</v>
      </c>
      <c r="F9" s="17">
        <f t="shared" ref="F9:G9" si="0">SUM(F10:F14)</f>
        <v>372324.06000000006</v>
      </c>
      <c r="G9" s="17">
        <f t="shared" si="0"/>
        <v>113404.76</v>
      </c>
    </row>
    <row r="10" spans="1:7" ht="13.2" customHeight="1" x14ac:dyDescent="0.3">
      <c r="A10" s="74" t="s">
        <v>9</v>
      </c>
      <c r="B10" s="75"/>
      <c r="C10" s="75"/>
      <c r="D10" s="76"/>
      <c r="E10" s="18">
        <v>220688.65</v>
      </c>
      <c r="F10" s="18">
        <v>203370.61</v>
      </c>
      <c r="G10" s="19">
        <v>71205.66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34384.26</v>
      </c>
      <c r="F12" s="18">
        <v>31333.54</v>
      </c>
      <c r="G12" s="19">
        <v>7468.29</v>
      </c>
    </row>
    <row r="13" spans="1:7" ht="13.5" customHeight="1" x14ac:dyDescent="0.3">
      <c r="A13" s="74" t="s">
        <v>12</v>
      </c>
      <c r="B13" s="75"/>
      <c r="C13" s="75"/>
      <c r="D13" s="76"/>
      <c r="E13" s="18">
        <v>73096.53</v>
      </c>
      <c r="F13" s="18">
        <v>65990</v>
      </c>
      <c r="G13" s="19">
        <v>16290.76</v>
      </c>
    </row>
    <row r="14" spans="1:7" ht="14.4" customHeight="1" x14ac:dyDescent="0.3">
      <c r="A14" s="67" t="s">
        <v>13</v>
      </c>
      <c r="B14" s="67"/>
      <c r="C14" s="67"/>
      <c r="D14" s="67"/>
      <c r="E14" s="18">
        <v>76427.399999999994</v>
      </c>
      <c r="F14" s="18">
        <v>71629.91</v>
      </c>
      <c r="G14" s="19">
        <v>18440.05</v>
      </c>
    </row>
    <row r="15" spans="1:7" ht="15.6" x14ac:dyDescent="0.3">
      <c r="A15" s="77" t="s">
        <v>41</v>
      </c>
      <c r="B15" s="78"/>
      <c r="C15" s="78"/>
      <c r="D15" s="79"/>
      <c r="E15" s="36">
        <f>SUM(E16:E19)</f>
        <v>110152.62</v>
      </c>
      <c r="F15" s="36">
        <f t="shared" ref="F15:G15" si="1">SUM(F16:F19)</f>
        <v>100032.31999999999</v>
      </c>
      <c r="G15" s="36">
        <f t="shared" si="1"/>
        <v>30981.5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107400.36</v>
      </c>
      <c r="F16" s="18">
        <v>97544.95</v>
      </c>
      <c r="G16" s="19">
        <v>30196.63</v>
      </c>
    </row>
    <row r="17" spans="1:13" ht="15.6" x14ac:dyDescent="0.3">
      <c r="A17" s="67" t="s">
        <v>44</v>
      </c>
      <c r="B17" s="67"/>
      <c r="C17" s="67"/>
      <c r="D17" s="67"/>
      <c r="E17" s="18">
        <v>269.27999999999997</v>
      </c>
      <c r="F17" s="18">
        <v>239.89</v>
      </c>
      <c r="G17" s="19">
        <v>79.09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2482.98</v>
      </c>
      <c r="F19" s="18">
        <v>2247.48</v>
      </c>
      <c r="G19" s="19">
        <v>705.78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997.92</v>
      </c>
      <c r="F20" s="36">
        <f t="shared" ref="F20:G20" si="2">F21</f>
        <v>875.47</v>
      </c>
      <c r="G20" s="36">
        <f t="shared" si="2"/>
        <v>243.16</v>
      </c>
    </row>
    <row r="21" spans="1:13" ht="15.6" x14ac:dyDescent="0.3">
      <c r="A21" s="67" t="s">
        <v>15</v>
      </c>
      <c r="B21" s="67"/>
      <c r="C21" s="67"/>
      <c r="D21" s="67"/>
      <c r="E21" s="18">
        <v>997.92</v>
      </c>
      <c r="F21" s="18">
        <v>875.47</v>
      </c>
      <c r="G21" s="19">
        <v>243.16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-368107.47830863879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393104.63370140642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нар'!W62</f>
        <v>61710.560303692495</v>
      </c>
      <c r="M27" s="34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нар'!X62</f>
        <v>12083.285795486117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нар'!Y62</f>
        <v>84664.97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нар'!AA62+'[1]УК ВР декабрь нар'!AB62+'[1]УК ВР декабрь нар'!AC62+'[1]УК ВР декабрь нар'!AD62+'[1]УК ВР декабрь нар'!AE62+'[1]УК ВР декабрь нар'!AF62+'[1]УК ВР декабрь нар'!AG62+'[1]УК ВР декабрь нар'!AH62+'[1]УК ВР декабрь нар'!AJ62+'[1]УК ВР декабрь нар'!AL62+'[1]УК ВР декабрь нар'!AN62+'[1]УК ВР декабрь нар'!AO62+'[1]УК ВР декабрь нар'!AP62+'[1]УК ВР декабрь нар'!AQ62+'[1]УК ВР декабрь нар'!AR62+'[1]УК ВР декабрь нар'!AT62</f>
        <v>13202.54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нар'!AY62</f>
        <v>221443.27760222778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SUM(F34:F38)+3084.88</f>
        <v>29704.090156536633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нар'!CN62+'[1]УК ВР декабрь нар'!DU62</f>
        <v>11858.78010102533</v>
      </c>
      <c r="M34" s="34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нар'!CO62+'[1]УК ВР декабрь нар'!DV62</f>
        <v>2471.7694701603291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нар'!CP62+'[1]УК ВР декабрь нар'!DW62</f>
        <v>2242.8456000000001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нар'!AI62+'[1]УК ВР декабрь нар'!AJ62+'[1]УК ВР декабрь нар'!AS62+'[1]УК ВР декабрь нар'!BC62+'[1]УК ВР декабрь нар'!DB62+'[1]УК ВР декабрь нар'!EK62+'[1]УК ВР декабрь нар'!AM62</f>
        <v>576.80000000000007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нар'!DG62+'[1]УК ВР декабрь нар'!EQ62</f>
        <v>9469.0149853509738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SUM(F40:F48)+15488.13</f>
        <v>110030.10245518351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нар'!FB62+'[1]УК ВР декабрь нар'!FX62</f>
        <v>53328.417718310011</v>
      </c>
      <c r="M40" s="34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нар'!FC62+'[1]УК ВР декабрь нар'!FY62</f>
        <v>10906.964740468906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нар'!FD62+'[1]УК ВР декабрь нар'!FZ62</f>
        <v>668.04899999999986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нар'!GG62+'[1]УК ВР декабрь нар'!FL62+'[1]УК ВР декабрь нар'!BB62+'[1]УК ВР декабрь нар'!AK62</f>
        <v>0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нар'!FS62+'[1]УК ВР декабрь нар'!GL62</f>
        <v>29638.540996404601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3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532838.8263131266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21778.21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12442.08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9336.1299999999992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554617.03631312656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107400.36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97544.95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-815324.15462176537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39</vt:lpstr>
      <vt:lpstr>'Козловская 39'!Область_печати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2018-04-11T11:25:09Z</cp:lastPrinted>
  <dcterms:created xsi:type="dcterms:W3CDTF">2013-05-24T09:13:10Z</dcterms:created>
  <dcterms:modified xsi:type="dcterms:W3CDTF">2019-03-18T12:37:12Z</dcterms:modified>
</cp:coreProperties>
</file>